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  <fileRecoveryPr autoRecover="0"/>
</workbook>
</file>

<file path=xl/calcChain.xml><?xml version="1.0" encoding="utf-8"?>
<calcChain xmlns="http://schemas.openxmlformats.org/spreadsheetml/2006/main">
  <c r="N10" i="1"/>
  <c r="L10"/>
  <c r="L11"/>
  <c r="L12"/>
  <c r="L13"/>
  <c r="L9"/>
  <c r="H14"/>
  <c r="L14" s="1"/>
  <c r="D14"/>
  <c r="K13" l="1"/>
  <c r="J13"/>
  <c r="K12"/>
  <c r="J12"/>
  <c r="K11"/>
  <c r="J11"/>
  <c r="K10"/>
  <c r="J10"/>
  <c r="G13"/>
  <c r="F13"/>
  <c r="G12"/>
  <c r="F12"/>
  <c r="G11"/>
  <c r="F11"/>
  <c r="G10"/>
  <c r="F10"/>
  <c r="N12" l="1"/>
  <c r="M10"/>
  <c r="I14"/>
  <c r="E14"/>
  <c r="M9"/>
  <c r="N11" l="1"/>
  <c r="N13"/>
  <c r="O13"/>
  <c r="O10"/>
  <c r="O12"/>
  <c r="M14"/>
  <c r="G14" l="1"/>
  <c r="F14"/>
  <c r="J9" l="1"/>
  <c r="K9"/>
  <c r="G9"/>
  <c r="F9"/>
  <c r="N9" l="1"/>
  <c r="O9"/>
  <c r="K14"/>
  <c r="J14"/>
  <c r="N14" l="1"/>
  <c r="O14"/>
</calcChain>
</file>

<file path=xl/sharedStrings.xml><?xml version="1.0" encoding="utf-8"?>
<sst xmlns="http://schemas.openxmlformats.org/spreadsheetml/2006/main" count="39" uniqueCount="34">
  <si>
    <t>Nr. d/o</t>
  </si>
  <si>
    <t>Denumirea</t>
  </si>
  <si>
    <t>1</t>
  </si>
  <si>
    <t>4</t>
  </si>
  <si>
    <t>S.A."Mina din Chişinău"</t>
  </si>
  <si>
    <t>5</t>
  </si>
  <si>
    <t>S.A."Combinatul auto nr.4"</t>
  </si>
  <si>
    <t>S.A."Edilitate"</t>
  </si>
  <si>
    <t>S.A."Moda"</t>
  </si>
  <si>
    <t>TOTAL</t>
  </si>
  <si>
    <t xml:space="preserve">Informația </t>
  </si>
  <si>
    <t>%</t>
  </si>
  <si>
    <t>12=11-10</t>
  </si>
  <si>
    <t>13=11/10</t>
  </si>
  <si>
    <t>4=3-2</t>
  </si>
  <si>
    <t>5=3/2</t>
  </si>
  <si>
    <t>8=7-6</t>
  </si>
  <si>
    <t>9=7/6</t>
  </si>
  <si>
    <t xml:space="preserve">Numărul mediu de salariați </t>
  </si>
  <si>
    <t xml:space="preserve">Remunerarea muncii </t>
  </si>
  <si>
    <t>Salariul mediu lunar</t>
  </si>
  <si>
    <t>S.A. "Apă-Canal Chișinău"</t>
  </si>
  <si>
    <t>privind  remunerarea muncii salariaților societăților pe acțiuni</t>
  </si>
  <si>
    <t>2</t>
  </si>
  <si>
    <t>3</t>
  </si>
  <si>
    <t>Anexa 3.1</t>
  </si>
  <si>
    <t>Ex. S. Berzoi,  022223699</t>
  </si>
  <si>
    <t xml:space="preserve"> sem. I al anului 2018, persoane</t>
  </si>
  <si>
    <t>sem. I al anului 2018, mii lei</t>
  </si>
  <si>
    <t>Șef   al Direcției                                                                                                               Olga Ursu</t>
  </si>
  <si>
    <t xml:space="preserve"> sem. I al anului 2017, persoane</t>
  </si>
  <si>
    <t xml:space="preserve"> sem. I al anului 2017, mii lei</t>
  </si>
  <si>
    <t>devieri +/-, mii lei</t>
  </si>
  <si>
    <t>devieri +/-, persoane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</si>
</sst>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164" fontId="1" fillId="0" borderId="16" xfId="0" applyNumberFormat="1" applyFont="1" applyFill="1" applyBorder="1"/>
    <xf numFmtId="164" fontId="1" fillId="0" borderId="17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1" fontId="1" fillId="0" borderId="17" xfId="0" applyNumberFormat="1" applyFont="1" applyFill="1" applyBorder="1"/>
    <xf numFmtId="164" fontId="3" fillId="0" borderId="19" xfId="0" applyNumberFormat="1" applyFont="1" applyFill="1" applyBorder="1"/>
    <xf numFmtId="1" fontId="4" fillId="0" borderId="20" xfId="0" applyNumberFormat="1" applyFont="1" applyFill="1" applyBorder="1"/>
    <xf numFmtId="164" fontId="4" fillId="0" borderId="19" xfId="0" applyNumberFormat="1" applyFont="1" applyFill="1" applyBorder="1"/>
    <xf numFmtId="164" fontId="4" fillId="0" borderId="21" xfId="0" applyNumberFormat="1" applyFont="1" applyFill="1" applyBorder="1"/>
    <xf numFmtId="164" fontId="4" fillId="0" borderId="18" xfId="0" applyNumberFormat="1" applyFont="1" applyFill="1" applyBorder="1"/>
    <xf numFmtId="164" fontId="4" fillId="0" borderId="22" xfId="0" applyNumberFormat="1" applyFont="1" applyFill="1" applyBorder="1"/>
    <xf numFmtId="49" fontId="4" fillId="0" borderId="9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64" fontId="4" fillId="0" borderId="20" xfId="0" applyNumberFormat="1" applyFont="1" applyFill="1" applyBorder="1"/>
    <xf numFmtId="0" fontId="1" fillId="0" borderId="7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/>
    <xf numFmtId="164" fontId="1" fillId="0" borderId="25" xfId="0" applyNumberFormat="1" applyFont="1" applyFill="1" applyBorder="1"/>
    <xf numFmtId="0" fontId="5" fillId="3" borderId="0" xfId="0" applyFont="1" applyFill="1"/>
    <xf numFmtId="49" fontId="1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/>
    <xf numFmtId="1" fontId="1" fillId="2" borderId="17" xfId="0" applyNumberFormat="1" applyFont="1" applyFill="1" applyBorder="1"/>
    <xf numFmtId="164" fontId="1" fillId="2" borderId="17" xfId="0" applyNumberFormat="1" applyFont="1" applyFill="1" applyBorder="1"/>
    <xf numFmtId="0" fontId="5" fillId="2" borderId="0" xfId="0" applyFont="1" applyFill="1"/>
    <xf numFmtId="49" fontId="4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49" fontId="4" fillId="0" borderId="26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/>
    <xf numFmtId="164" fontId="4" fillId="2" borderId="12" xfId="0" applyNumberFormat="1" applyFont="1" applyFill="1" applyBorder="1"/>
    <xf numFmtId="2" fontId="1" fillId="2" borderId="17" xfId="0" applyNumberFormat="1" applyFont="1" applyFill="1" applyBorder="1"/>
    <xf numFmtId="2" fontId="1" fillId="0" borderId="17" xfId="0" applyNumberFormat="1" applyFont="1" applyFill="1" applyBorder="1"/>
    <xf numFmtId="49" fontId="4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38"/>
  <sheetViews>
    <sheetView tabSelected="1" topLeftCell="A5" zoomScale="82" zoomScaleNormal="82" workbookViewId="0">
      <pane xSplit="3" ySplit="4" topLeftCell="D9" activePane="bottomRight" state="frozen"/>
      <selection activeCell="A5" sqref="A5"/>
      <selection pane="topRight" activeCell="D5" sqref="D5"/>
      <selection pane="bottomLeft" activeCell="A9" sqref="A9"/>
      <selection pane="bottomRight" activeCell="N6" sqref="N6"/>
    </sheetView>
  </sheetViews>
  <sheetFormatPr defaultRowHeight="15"/>
  <cols>
    <col min="1" max="1" width="5.140625" style="11" customWidth="1"/>
    <col min="2" max="2" width="9.140625" style="11"/>
    <col min="3" max="3" width="25.5703125" style="11" customWidth="1"/>
    <col min="4" max="4" width="12.5703125" style="11" customWidth="1"/>
    <col min="5" max="6" width="11.42578125" style="11" customWidth="1"/>
    <col min="7" max="7" width="11" style="11" customWidth="1"/>
    <col min="8" max="8" width="12.7109375" style="11" customWidth="1"/>
    <col min="9" max="10" width="12" style="11" customWidth="1"/>
    <col min="11" max="11" width="11" style="11" customWidth="1"/>
    <col min="12" max="12" width="13.5703125" style="11" customWidth="1"/>
    <col min="13" max="13" width="13.42578125" style="11" customWidth="1"/>
    <col min="14" max="14" width="11.5703125" style="11" customWidth="1"/>
    <col min="15" max="15" width="11.7109375" style="11" customWidth="1"/>
    <col min="16" max="255" width="9.140625" style="11"/>
    <col min="256" max="256" width="5.140625" style="11" customWidth="1"/>
    <col min="257" max="257" width="9.140625" style="11"/>
    <col min="258" max="258" width="25.5703125" style="11" customWidth="1"/>
    <col min="259" max="260" width="13.5703125" style="11" customWidth="1"/>
    <col min="261" max="261" width="13.85546875" style="11" customWidth="1"/>
    <col min="262" max="265" width="14.85546875" style="11" customWidth="1"/>
    <col min="266" max="267" width="14.28515625" style="11" customWidth="1"/>
    <col min="268" max="511" width="9.140625" style="11"/>
    <col min="512" max="512" width="5.140625" style="11" customWidth="1"/>
    <col min="513" max="513" width="9.140625" style="11"/>
    <col min="514" max="514" width="25.5703125" style="11" customWidth="1"/>
    <col min="515" max="516" width="13.5703125" style="11" customWidth="1"/>
    <col min="517" max="517" width="13.85546875" style="11" customWidth="1"/>
    <col min="518" max="521" width="14.85546875" style="11" customWidth="1"/>
    <col min="522" max="523" width="14.28515625" style="11" customWidth="1"/>
    <col min="524" max="767" width="9.140625" style="11"/>
    <col min="768" max="768" width="5.140625" style="11" customWidth="1"/>
    <col min="769" max="769" width="9.140625" style="11"/>
    <col min="770" max="770" width="25.5703125" style="11" customWidth="1"/>
    <col min="771" max="772" width="13.5703125" style="11" customWidth="1"/>
    <col min="773" max="773" width="13.85546875" style="11" customWidth="1"/>
    <col min="774" max="777" width="14.85546875" style="11" customWidth="1"/>
    <col min="778" max="779" width="14.28515625" style="11" customWidth="1"/>
    <col min="780" max="1023" width="9.140625" style="11"/>
    <col min="1024" max="1024" width="5.140625" style="11" customWidth="1"/>
    <col min="1025" max="1025" width="9.140625" style="11"/>
    <col min="1026" max="1026" width="25.5703125" style="11" customWidth="1"/>
    <col min="1027" max="1028" width="13.5703125" style="11" customWidth="1"/>
    <col min="1029" max="1029" width="13.85546875" style="11" customWidth="1"/>
    <col min="1030" max="1033" width="14.85546875" style="11" customWidth="1"/>
    <col min="1034" max="1035" width="14.28515625" style="11" customWidth="1"/>
    <col min="1036" max="1279" width="9.140625" style="11"/>
    <col min="1280" max="1280" width="5.140625" style="11" customWidth="1"/>
    <col min="1281" max="1281" width="9.140625" style="11"/>
    <col min="1282" max="1282" width="25.5703125" style="11" customWidth="1"/>
    <col min="1283" max="1284" width="13.5703125" style="11" customWidth="1"/>
    <col min="1285" max="1285" width="13.85546875" style="11" customWidth="1"/>
    <col min="1286" max="1289" width="14.85546875" style="11" customWidth="1"/>
    <col min="1290" max="1291" width="14.28515625" style="11" customWidth="1"/>
    <col min="1292" max="1535" width="9.140625" style="11"/>
    <col min="1536" max="1536" width="5.140625" style="11" customWidth="1"/>
    <col min="1537" max="1537" width="9.140625" style="11"/>
    <col min="1538" max="1538" width="25.5703125" style="11" customWidth="1"/>
    <col min="1539" max="1540" width="13.5703125" style="11" customWidth="1"/>
    <col min="1541" max="1541" width="13.85546875" style="11" customWidth="1"/>
    <col min="1542" max="1545" width="14.85546875" style="11" customWidth="1"/>
    <col min="1546" max="1547" width="14.28515625" style="11" customWidth="1"/>
    <col min="1548" max="1791" width="9.140625" style="11"/>
    <col min="1792" max="1792" width="5.140625" style="11" customWidth="1"/>
    <col min="1793" max="1793" width="9.140625" style="11"/>
    <col min="1794" max="1794" width="25.5703125" style="11" customWidth="1"/>
    <col min="1795" max="1796" width="13.5703125" style="11" customWidth="1"/>
    <col min="1797" max="1797" width="13.85546875" style="11" customWidth="1"/>
    <col min="1798" max="1801" width="14.85546875" style="11" customWidth="1"/>
    <col min="1802" max="1803" width="14.28515625" style="11" customWidth="1"/>
    <col min="1804" max="2047" width="9.140625" style="11"/>
    <col min="2048" max="2048" width="5.140625" style="11" customWidth="1"/>
    <col min="2049" max="2049" width="9.140625" style="11"/>
    <col min="2050" max="2050" width="25.5703125" style="11" customWidth="1"/>
    <col min="2051" max="2052" width="13.5703125" style="11" customWidth="1"/>
    <col min="2053" max="2053" width="13.85546875" style="11" customWidth="1"/>
    <col min="2054" max="2057" width="14.85546875" style="11" customWidth="1"/>
    <col min="2058" max="2059" width="14.28515625" style="11" customWidth="1"/>
    <col min="2060" max="2303" width="9.140625" style="11"/>
    <col min="2304" max="2304" width="5.140625" style="11" customWidth="1"/>
    <col min="2305" max="2305" width="9.140625" style="11"/>
    <col min="2306" max="2306" width="25.5703125" style="11" customWidth="1"/>
    <col min="2307" max="2308" width="13.5703125" style="11" customWidth="1"/>
    <col min="2309" max="2309" width="13.85546875" style="11" customWidth="1"/>
    <col min="2310" max="2313" width="14.85546875" style="11" customWidth="1"/>
    <col min="2314" max="2315" width="14.28515625" style="11" customWidth="1"/>
    <col min="2316" max="2559" width="9.140625" style="11"/>
    <col min="2560" max="2560" width="5.140625" style="11" customWidth="1"/>
    <col min="2561" max="2561" width="9.140625" style="11"/>
    <col min="2562" max="2562" width="25.5703125" style="11" customWidth="1"/>
    <col min="2563" max="2564" width="13.5703125" style="11" customWidth="1"/>
    <col min="2565" max="2565" width="13.85546875" style="11" customWidth="1"/>
    <col min="2566" max="2569" width="14.85546875" style="11" customWidth="1"/>
    <col min="2570" max="2571" width="14.28515625" style="11" customWidth="1"/>
    <col min="2572" max="2815" width="9.140625" style="11"/>
    <col min="2816" max="2816" width="5.140625" style="11" customWidth="1"/>
    <col min="2817" max="2817" width="9.140625" style="11"/>
    <col min="2818" max="2818" width="25.5703125" style="11" customWidth="1"/>
    <col min="2819" max="2820" width="13.5703125" style="11" customWidth="1"/>
    <col min="2821" max="2821" width="13.85546875" style="11" customWidth="1"/>
    <col min="2822" max="2825" width="14.85546875" style="11" customWidth="1"/>
    <col min="2826" max="2827" width="14.28515625" style="11" customWidth="1"/>
    <col min="2828" max="3071" width="9.140625" style="11"/>
    <col min="3072" max="3072" width="5.140625" style="11" customWidth="1"/>
    <col min="3073" max="3073" width="9.140625" style="11"/>
    <col min="3074" max="3074" width="25.5703125" style="11" customWidth="1"/>
    <col min="3075" max="3076" width="13.5703125" style="11" customWidth="1"/>
    <col min="3077" max="3077" width="13.85546875" style="11" customWidth="1"/>
    <col min="3078" max="3081" width="14.85546875" style="11" customWidth="1"/>
    <col min="3082" max="3083" width="14.28515625" style="11" customWidth="1"/>
    <col min="3084" max="3327" width="9.140625" style="11"/>
    <col min="3328" max="3328" width="5.140625" style="11" customWidth="1"/>
    <col min="3329" max="3329" width="9.140625" style="11"/>
    <col min="3330" max="3330" width="25.5703125" style="11" customWidth="1"/>
    <col min="3331" max="3332" width="13.5703125" style="11" customWidth="1"/>
    <col min="3333" max="3333" width="13.85546875" style="11" customWidth="1"/>
    <col min="3334" max="3337" width="14.85546875" style="11" customWidth="1"/>
    <col min="3338" max="3339" width="14.28515625" style="11" customWidth="1"/>
    <col min="3340" max="3583" width="9.140625" style="11"/>
    <col min="3584" max="3584" width="5.140625" style="11" customWidth="1"/>
    <col min="3585" max="3585" width="9.140625" style="11"/>
    <col min="3586" max="3586" width="25.5703125" style="11" customWidth="1"/>
    <col min="3587" max="3588" width="13.5703125" style="11" customWidth="1"/>
    <col min="3589" max="3589" width="13.85546875" style="11" customWidth="1"/>
    <col min="3590" max="3593" width="14.85546875" style="11" customWidth="1"/>
    <col min="3594" max="3595" width="14.28515625" style="11" customWidth="1"/>
    <col min="3596" max="3839" width="9.140625" style="11"/>
    <col min="3840" max="3840" width="5.140625" style="11" customWidth="1"/>
    <col min="3841" max="3841" width="9.140625" style="11"/>
    <col min="3842" max="3842" width="25.5703125" style="11" customWidth="1"/>
    <col min="3843" max="3844" width="13.5703125" style="11" customWidth="1"/>
    <col min="3845" max="3845" width="13.85546875" style="11" customWidth="1"/>
    <col min="3846" max="3849" width="14.85546875" style="11" customWidth="1"/>
    <col min="3850" max="3851" width="14.28515625" style="11" customWidth="1"/>
    <col min="3852" max="4095" width="9.140625" style="11"/>
    <col min="4096" max="4096" width="5.140625" style="11" customWidth="1"/>
    <col min="4097" max="4097" width="9.140625" style="11"/>
    <col min="4098" max="4098" width="25.5703125" style="11" customWidth="1"/>
    <col min="4099" max="4100" width="13.5703125" style="11" customWidth="1"/>
    <col min="4101" max="4101" width="13.85546875" style="11" customWidth="1"/>
    <col min="4102" max="4105" width="14.85546875" style="11" customWidth="1"/>
    <col min="4106" max="4107" width="14.28515625" style="11" customWidth="1"/>
    <col min="4108" max="4351" width="9.140625" style="11"/>
    <col min="4352" max="4352" width="5.140625" style="11" customWidth="1"/>
    <col min="4353" max="4353" width="9.140625" style="11"/>
    <col min="4354" max="4354" width="25.5703125" style="11" customWidth="1"/>
    <col min="4355" max="4356" width="13.5703125" style="11" customWidth="1"/>
    <col min="4357" max="4357" width="13.85546875" style="11" customWidth="1"/>
    <col min="4358" max="4361" width="14.85546875" style="11" customWidth="1"/>
    <col min="4362" max="4363" width="14.28515625" style="11" customWidth="1"/>
    <col min="4364" max="4607" width="9.140625" style="11"/>
    <col min="4608" max="4608" width="5.140625" style="11" customWidth="1"/>
    <col min="4609" max="4609" width="9.140625" style="11"/>
    <col min="4610" max="4610" width="25.5703125" style="11" customWidth="1"/>
    <col min="4611" max="4612" width="13.5703125" style="11" customWidth="1"/>
    <col min="4613" max="4613" width="13.85546875" style="11" customWidth="1"/>
    <col min="4614" max="4617" width="14.85546875" style="11" customWidth="1"/>
    <col min="4618" max="4619" width="14.28515625" style="11" customWidth="1"/>
    <col min="4620" max="4863" width="9.140625" style="11"/>
    <col min="4864" max="4864" width="5.140625" style="11" customWidth="1"/>
    <col min="4865" max="4865" width="9.140625" style="11"/>
    <col min="4866" max="4866" width="25.5703125" style="11" customWidth="1"/>
    <col min="4867" max="4868" width="13.5703125" style="11" customWidth="1"/>
    <col min="4869" max="4869" width="13.85546875" style="11" customWidth="1"/>
    <col min="4870" max="4873" width="14.85546875" style="11" customWidth="1"/>
    <col min="4874" max="4875" width="14.28515625" style="11" customWidth="1"/>
    <col min="4876" max="5119" width="9.140625" style="11"/>
    <col min="5120" max="5120" width="5.140625" style="11" customWidth="1"/>
    <col min="5121" max="5121" width="9.140625" style="11"/>
    <col min="5122" max="5122" width="25.5703125" style="11" customWidth="1"/>
    <col min="5123" max="5124" width="13.5703125" style="11" customWidth="1"/>
    <col min="5125" max="5125" width="13.85546875" style="11" customWidth="1"/>
    <col min="5126" max="5129" width="14.85546875" style="11" customWidth="1"/>
    <col min="5130" max="5131" width="14.28515625" style="11" customWidth="1"/>
    <col min="5132" max="5375" width="9.140625" style="11"/>
    <col min="5376" max="5376" width="5.140625" style="11" customWidth="1"/>
    <col min="5377" max="5377" width="9.140625" style="11"/>
    <col min="5378" max="5378" width="25.5703125" style="11" customWidth="1"/>
    <col min="5379" max="5380" width="13.5703125" style="11" customWidth="1"/>
    <col min="5381" max="5381" width="13.85546875" style="11" customWidth="1"/>
    <col min="5382" max="5385" width="14.85546875" style="11" customWidth="1"/>
    <col min="5386" max="5387" width="14.28515625" style="11" customWidth="1"/>
    <col min="5388" max="5631" width="9.140625" style="11"/>
    <col min="5632" max="5632" width="5.140625" style="11" customWidth="1"/>
    <col min="5633" max="5633" width="9.140625" style="11"/>
    <col min="5634" max="5634" width="25.5703125" style="11" customWidth="1"/>
    <col min="5635" max="5636" width="13.5703125" style="11" customWidth="1"/>
    <col min="5637" max="5637" width="13.85546875" style="11" customWidth="1"/>
    <col min="5638" max="5641" width="14.85546875" style="11" customWidth="1"/>
    <col min="5642" max="5643" width="14.28515625" style="11" customWidth="1"/>
    <col min="5644" max="5887" width="9.140625" style="11"/>
    <col min="5888" max="5888" width="5.140625" style="11" customWidth="1"/>
    <col min="5889" max="5889" width="9.140625" style="11"/>
    <col min="5890" max="5890" width="25.5703125" style="11" customWidth="1"/>
    <col min="5891" max="5892" width="13.5703125" style="11" customWidth="1"/>
    <col min="5893" max="5893" width="13.85546875" style="11" customWidth="1"/>
    <col min="5894" max="5897" width="14.85546875" style="11" customWidth="1"/>
    <col min="5898" max="5899" width="14.28515625" style="11" customWidth="1"/>
    <col min="5900" max="6143" width="9.140625" style="11"/>
    <col min="6144" max="6144" width="5.140625" style="11" customWidth="1"/>
    <col min="6145" max="6145" width="9.140625" style="11"/>
    <col min="6146" max="6146" width="25.5703125" style="11" customWidth="1"/>
    <col min="6147" max="6148" width="13.5703125" style="11" customWidth="1"/>
    <col min="6149" max="6149" width="13.85546875" style="11" customWidth="1"/>
    <col min="6150" max="6153" width="14.85546875" style="11" customWidth="1"/>
    <col min="6154" max="6155" width="14.28515625" style="11" customWidth="1"/>
    <col min="6156" max="6399" width="9.140625" style="11"/>
    <col min="6400" max="6400" width="5.140625" style="11" customWidth="1"/>
    <col min="6401" max="6401" width="9.140625" style="11"/>
    <col min="6402" max="6402" width="25.5703125" style="11" customWidth="1"/>
    <col min="6403" max="6404" width="13.5703125" style="11" customWidth="1"/>
    <col min="6405" max="6405" width="13.85546875" style="11" customWidth="1"/>
    <col min="6406" max="6409" width="14.85546875" style="11" customWidth="1"/>
    <col min="6410" max="6411" width="14.28515625" style="11" customWidth="1"/>
    <col min="6412" max="6655" width="9.140625" style="11"/>
    <col min="6656" max="6656" width="5.140625" style="11" customWidth="1"/>
    <col min="6657" max="6657" width="9.140625" style="11"/>
    <col min="6658" max="6658" width="25.5703125" style="11" customWidth="1"/>
    <col min="6659" max="6660" width="13.5703125" style="11" customWidth="1"/>
    <col min="6661" max="6661" width="13.85546875" style="11" customWidth="1"/>
    <col min="6662" max="6665" width="14.85546875" style="11" customWidth="1"/>
    <col min="6666" max="6667" width="14.28515625" style="11" customWidth="1"/>
    <col min="6668" max="6911" width="9.140625" style="11"/>
    <col min="6912" max="6912" width="5.140625" style="11" customWidth="1"/>
    <col min="6913" max="6913" width="9.140625" style="11"/>
    <col min="6914" max="6914" width="25.5703125" style="11" customWidth="1"/>
    <col min="6915" max="6916" width="13.5703125" style="11" customWidth="1"/>
    <col min="6917" max="6917" width="13.85546875" style="11" customWidth="1"/>
    <col min="6918" max="6921" width="14.85546875" style="11" customWidth="1"/>
    <col min="6922" max="6923" width="14.28515625" style="11" customWidth="1"/>
    <col min="6924" max="7167" width="9.140625" style="11"/>
    <col min="7168" max="7168" width="5.140625" style="11" customWidth="1"/>
    <col min="7169" max="7169" width="9.140625" style="11"/>
    <col min="7170" max="7170" width="25.5703125" style="11" customWidth="1"/>
    <col min="7171" max="7172" width="13.5703125" style="11" customWidth="1"/>
    <col min="7173" max="7173" width="13.85546875" style="11" customWidth="1"/>
    <col min="7174" max="7177" width="14.85546875" style="11" customWidth="1"/>
    <col min="7178" max="7179" width="14.28515625" style="11" customWidth="1"/>
    <col min="7180" max="7423" width="9.140625" style="11"/>
    <col min="7424" max="7424" width="5.140625" style="11" customWidth="1"/>
    <col min="7425" max="7425" width="9.140625" style="11"/>
    <col min="7426" max="7426" width="25.5703125" style="11" customWidth="1"/>
    <col min="7427" max="7428" width="13.5703125" style="11" customWidth="1"/>
    <col min="7429" max="7429" width="13.85546875" style="11" customWidth="1"/>
    <col min="7430" max="7433" width="14.85546875" style="11" customWidth="1"/>
    <col min="7434" max="7435" width="14.28515625" style="11" customWidth="1"/>
    <col min="7436" max="7679" width="9.140625" style="11"/>
    <col min="7680" max="7680" width="5.140625" style="11" customWidth="1"/>
    <col min="7681" max="7681" width="9.140625" style="11"/>
    <col min="7682" max="7682" width="25.5703125" style="11" customWidth="1"/>
    <col min="7683" max="7684" width="13.5703125" style="11" customWidth="1"/>
    <col min="7685" max="7685" width="13.85546875" style="11" customWidth="1"/>
    <col min="7686" max="7689" width="14.85546875" style="11" customWidth="1"/>
    <col min="7690" max="7691" width="14.28515625" style="11" customWidth="1"/>
    <col min="7692" max="7935" width="9.140625" style="11"/>
    <col min="7936" max="7936" width="5.140625" style="11" customWidth="1"/>
    <col min="7937" max="7937" width="9.140625" style="11"/>
    <col min="7938" max="7938" width="25.5703125" style="11" customWidth="1"/>
    <col min="7939" max="7940" width="13.5703125" style="11" customWidth="1"/>
    <col min="7941" max="7941" width="13.85546875" style="11" customWidth="1"/>
    <col min="7942" max="7945" width="14.85546875" style="11" customWidth="1"/>
    <col min="7946" max="7947" width="14.28515625" style="11" customWidth="1"/>
    <col min="7948" max="8191" width="9.140625" style="11"/>
    <col min="8192" max="8192" width="5.140625" style="11" customWidth="1"/>
    <col min="8193" max="8193" width="9.140625" style="11"/>
    <col min="8194" max="8194" width="25.5703125" style="11" customWidth="1"/>
    <col min="8195" max="8196" width="13.5703125" style="11" customWidth="1"/>
    <col min="8197" max="8197" width="13.85546875" style="11" customWidth="1"/>
    <col min="8198" max="8201" width="14.85546875" style="11" customWidth="1"/>
    <col min="8202" max="8203" width="14.28515625" style="11" customWidth="1"/>
    <col min="8204" max="8447" width="9.140625" style="11"/>
    <col min="8448" max="8448" width="5.140625" style="11" customWidth="1"/>
    <col min="8449" max="8449" width="9.140625" style="11"/>
    <col min="8450" max="8450" width="25.5703125" style="11" customWidth="1"/>
    <col min="8451" max="8452" width="13.5703125" style="11" customWidth="1"/>
    <col min="8453" max="8453" width="13.85546875" style="11" customWidth="1"/>
    <col min="8454" max="8457" width="14.85546875" style="11" customWidth="1"/>
    <col min="8458" max="8459" width="14.28515625" style="11" customWidth="1"/>
    <col min="8460" max="8703" width="9.140625" style="11"/>
    <col min="8704" max="8704" width="5.140625" style="11" customWidth="1"/>
    <col min="8705" max="8705" width="9.140625" style="11"/>
    <col min="8706" max="8706" width="25.5703125" style="11" customWidth="1"/>
    <col min="8707" max="8708" width="13.5703125" style="11" customWidth="1"/>
    <col min="8709" max="8709" width="13.85546875" style="11" customWidth="1"/>
    <col min="8710" max="8713" width="14.85546875" style="11" customWidth="1"/>
    <col min="8714" max="8715" width="14.28515625" style="11" customWidth="1"/>
    <col min="8716" max="8959" width="9.140625" style="11"/>
    <col min="8960" max="8960" width="5.140625" style="11" customWidth="1"/>
    <col min="8961" max="8961" width="9.140625" style="11"/>
    <col min="8962" max="8962" width="25.5703125" style="11" customWidth="1"/>
    <col min="8963" max="8964" width="13.5703125" style="11" customWidth="1"/>
    <col min="8965" max="8965" width="13.85546875" style="11" customWidth="1"/>
    <col min="8966" max="8969" width="14.85546875" style="11" customWidth="1"/>
    <col min="8970" max="8971" width="14.28515625" style="11" customWidth="1"/>
    <col min="8972" max="9215" width="9.140625" style="11"/>
    <col min="9216" max="9216" width="5.140625" style="11" customWidth="1"/>
    <col min="9217" max="9217" width="9.140625" style="11"/>
    <col min="9218" max="9218" width="25.5703125" style="11" customWidth="1"/>
    <col min="9219" max="9220" width="13.5703125" style="11" customWidth="1"/>
    <col min="9221" max="9221" width="13.85546875" style="11" customWidth="1"/>
    <col min="9222" max="9225" width="14.85546875" style="11" customWidth="1"/>
    <col min="9226" max="9227" width="14.28515625" style="11" customWidth="1"/>
    <col min="9228" max="9471" width="9.140625" style="11"/>
    <col min="9472" max="9472" width="5.140625" style="11" customWidth="1"/>
    <col min="9473" max="9473" width="9.140625" style="11"/>
    <col min="9474" max="9474" width="25.5703125" style="11" customWidth="1"/>
    <col min="9475" max="9476" width="13.5703125" style="11" customWidth="1"/>
    <col min="9477" max="9477" width="13.85546875" style="11" customWidth="1"/>
    <col min="9478" max="9481" width="14.85546875" style="11" customWidth="1"/>
    <col min="9482" max="9483" width="14.28515625" style="11" customWidth="1"/>
    <col min="9484" max="9727" width="9.140625" style="11"/>
    <col min="9728" max="9728" width="5.140625" style="11" customWidth="1"/>
    <col min="9729" max="9729" width="9.140625" style="11"/>
    <col min="9730" max="9730" width="25.5703125" style="11" customWidth="1"/>
    <col min="9731" max="9732" width="13.5703125" style="11" customWidth="1"/>
    <col min="9733" max="9733" width="13.85546875" style="11" customWidth="1"/>
    <col min="9734" max="9737" width="14.85546875" style="11" customWidth="1"/>
    <col min="9738" max="9739" width="14.28515625" style="11" customWidth="1"/>
    <col min="9740" max="9983" width="9.140625" style="11"/>
    <col min="9984" max="9984" width="5.140625" style="11" customWidth="1"/>
    <col min="9985" max="9985" width="9.140625" style="11"/>
    <col min="9986" max="9986" width="25.5703125" style="11" customWidth="1"/>
    <col min="9987" max="9988" width="13.5703125" style="11" customWidth="1"/>
    <col min="9989" max="9989" width="13.85546875" style="11" customWidth="1"/>
    <col min="9990" max="9993" width="14.85546875" style="11" customWidth="1"/>
    <col min="9994" max="9995" width="14.28515625" style="11" customWidth="1"/>
    <col min="9996" max="10239" width="9.140625" style="11"/>
    <col min="10240" max="10240" width="5.140625" style="11" customWidth="1"/>
    <col min="10241" max="10241" width="9.140625" style="11"/>
    <col min="10242" max="10242" width="25.5703125" style="11" customWidth="1"/>
    <col min="10243" max="10244" width="13.5703125" style="11" customWidth="1"/>
    <col min="10245" max="10245" width="13.85546875" style="11" customWidth="1"/>
    <col min="10246" max="10249" width="14.85546875" style="11" customWidth="1"/>
    <col min="10250" max="10251" width="14.28515625" style="11" customWidth="1"/>
    <col min="10252" max="10495" width="9.140625" style="11"/>
    <col min="10496" max="10496" width="5.140625" style="11" customWidth="1"/>
    <col min="10497" max="10497" width="9.140625" style="11"/>
    <col min="10498" max="10498" width="25.5703125" style="11" customWidth="1"/>
    <col min="10499" max="10500" width="13.5703125" style="11" customWidth="1"/>
    <col min="10501" max="10501" width="13.85546875" style="11" customWidth="1"/>
    <col min="10502" max="10505" width="14.85546875" style="11" customWidth="1"/>
    <col min="10506" max="10507" width="14.28515625" style="11" customWidth="1"/>
    <col min="10508" max="10751" width="9.140625" style="11"/>
    <col min="10752" max="10752" width="5.140625" style="11" customWidth="1"/>
    <col min="10753" max="10753" width="9.140625" style="11"/>
    <col min="10754" max="10754" width="25.5703125" style="11" customWidth="1"/>
    <col min="10755" max="10756" width="13.5703125" style="11" customWidth="1"/>
    <col min="10757" max="10757" width="13.85546875" style="11" customWidth="1"/>
    <col min="10758" max="10761" width="14.85546875" style="11" customWidth="1"/>
    <col min="10762" max="10763" width="14.28515625" style="11" customWidth="1"/>
    <col min="10764" max="11007" width="9.140625" style="11"/>
    <col min="11008" max="11008" width="5.140625" style="11" customWidth="1"/>
    <col min="11009" max="11009" width="9.140625" style="11"/>
    <col min="11010" max="11010" width="25.5703125" style="11" customWidth="1"/>
    <col min="11011" max="11012" width="13.5703125" style="11" customWidth="1"/>
    <col min="11013" max="11013" width="13.85546875" style="11" customWidth="1"/>
    <col min="11014" max="11017" width="14.85546875" style="11" customWidth="1"/>
    <col min="11018" max="11019" width="14.28515625" style="11" customWidth="1"/>
    <col min="11020" max="11263" width="9.140625" style="11"/>
    <col min="11264" max="11264" width="5.140625" style="11" customWidth="1"/>
    <col min="11265" max="11265" width="9.140625" style="11"/>
    <col min="11266" max="11266" width="25.5703125" style="11" customWidth="1"/>
    <col min="11267" max="11268" width="13.5703125" style="11" customWidth="1"/>
    <col min="11269" max="11269" width="13.85546875" style="11" customWidth="1"/>
    <col min="11270" max="11273" width="14.85546875" style="11" customWidth="1"/>
    <col min="11274" max="11275" width="14.28515625" style="11" customWidth="1"/>
    <col min="11276" max="11519" width="9.140625" style="11"/>
    <col min="11520" max="11520" width="5.140625" style="11" customWidth="1"/>
    <col min="11521" max="11521" width="9.140625" style="11"/>
    <col min="11522" max="11522" width="25.5703125" style="11" customWidth="1"/>
    <col min="11523" max="11524" width="13.5703125" style="11" customWidth="1"/>
    <col min="11525" max="11525" width="13.85546875" style="11" customWidth="1"/>
    <col min="11526" max="11529" width="14.85546875" style="11" customWidth="1"/>
    <col min="11530" max="11531" width="14.28515625" style="11" customWidth="1"/>
    <col min="11532" max="11775" width="9.140625" style="11"/>
    <col min="11776" max="11776" width="5.140625" style="11" customWidth="1"/>
    <col min="11777" max="11777" width="9.140625" style="11"/>
    <col min="11778" max="11778" width="25.5703125" style="11" customWidth="1"/>
    <col min="11779" max="11780" width="13.5703125" style="11" customWidth="1"/>
    <col min="11781" max="11781" width="13.85546875" style="11" customWidth="1"/>
    <col min="11782" max="11785" width="14.85546875" style="11" customWidth="1"/>
    <col min="11786" max="11787" width="14.28515625" style="11" customWidth="1"/>
    <col min="11788" max="12031" width="9.140625" style="11"/>
    <col min="12032" max="12032" width="5.140625" style="11" customWidth="1"/>
    <col min="12033" max="12033" width="9.140625" style="11"/>
    <col min="12034" max="12034" width="25.5703125" style="11" customWidth="1"/>
    <col min="12035" max="12036" width="13.5703125" style="11" customWidth="1"/>
    <col min="12037" max="12037" width="13.85546875" style="11" customWidth="1"/>
    <col min="12038" max="12041" width="14.85546875" style="11" customWidth="1"/>
    <col min="12042" max="12043" width="14.28515625" style="11" customWidth="1"/>
    <col min="12044" max="12287" width="9.140625" style="11"/>
    <col min="12288" max="12288" width="5.140625" style="11" customWidth="1"/>
    <col min="12289" max="12289" width="9.140625" style="11"/>
    <col min="12290" max="12290" width="25.5703125" style="11" customWidth="1"/>
    <col min="12291" max="12292" width="13.5703125" style="11" customWidth="1"/>
    <col min="12293" max="12293" width="13.85546875" style="11" customWidth="1"/>
    <col min="12294" max="12297" width="14.85546875" style="11" customWidth="1"/>
    <col min="12298" max="12299" width="14.28515625" style="11" customWidth="1"/>
    <col min="12300" max="12543" width="9.140625" style="11"/>
    <col min="12544" max="12544" width="5.140625" style="11" customWidth="1"/>
    <col min="12545" max="12545" width="9.140625" style="11"/>
    <col min="12546" max="12546" width="25.5703125" style="11" customWidth="1"/>
    <col min="12547" max="12548" width="13.5703125" style="11" customWidth="1"/>
    <col min="12549" max="12549" width="13.85546875" style="11" customWidth="1"/>
    <col min="12550" max="12553" width="14.85546875" style="11" customWidth="1"/>
    <col min="12554" max="12555" width="14.28515625" style="11" customWidth="1"/>
    <col min="12556" max="12799" width="9.140625" style="11"/>
    <col min="12800" max="12800" width="5.140625" style="11" customWidth="1"/>
    <col min="12801" max="12801" width="9.140625" style="11"/>
    <col min="12802" max="12802" width="25.5703125" style="11" customWidth="1"/>
    <col min="12803" max="12804" width="13.5703125" style="11" customWidth="1"/>
    <col min="12805" max="12805" width="13.85546875" style="11" customWidth="1"/>
    <col min="12806" max="12809" width="14.85546875" style="11" customWidth="1"/>
    <col min="12810" max="12811" width="14.28515625" style="11" customWidth="1"/>
    <col min="12812" max="13055" width="9.140625" style="11"/>
    <col min="13056" max="13056" width="5.140625" style="11" customWidth="1"/>
    <col min="13057" max="13057" width="9.140625" style="11"/>
    <col min="13058" max="13058" width="25.5703125" style="11" customWidth="1"/>
    <col min="13059" max="13060" width="13.5703125" style="11" customWidth="1"/>
    <col min="13061" max="13061" width="13.85546875" style="11" customWidth="1"/>
    <col min="13062" max="13065" width="14.85546875" style="11" customWidth="1"/>
    <col min="13066" max="13067" width="14.28515625" style="11" customWidth="1"/>
    <col min="13068" max="13311" width="9.140625" style="11"/>
    <col min="13312" max="13312" width="5.140625" style="11" customWidth="1"/>
    <col min="13313" max="13313" width="9.140625" style="11"/>
    <col min="13314" max="13314" width="25.5703125" style="11" customWidth="1"/>
    <col min="13315" max="13316" width="13.5703125" style="11" customWidth="1"/>
    <col min="13317" max="13317" width="13.85546875" style="11" customWidth="1"/>
    <col min="13318" max="13321" width="14.85546875" style="11" customWidth="1"/>
    <col min="13322" max="13323" width="14.28515625" style="11" customWidth="1"/>
    <col min="13324" max="13567" width="9.140625" style="11"/>
    <col min="13568" max="13568" width="5.140625" style="11" customWidth="1"/>
    <col min="13569" max="13569" width="9.140625" style="11"/>
    <col min="13570" max="13570" width="25.5703125" style="11" customWidth="1"/>
    <col min="13571" max="13572" width="13.5703125" style="11" customWidth="1"/>
    <col min="13573" max="13573" width="13.85546875" style="11" customWidth="1"/>
    <col min="13574" max="13577" width="14.85546875" style="11" customWidth="1"/>
    <col min="13578" max="13579" width="14.28515625" style="11" customWidth="1"/>
    <col min="13580" max="13823" width="9.140625" style="11"/>
    <col min="13824" max="13824" width="5.140625" style="11" customWidth="1"/>
    <col min="13825" max="13825" width="9.140625" style="11"/>
    <col min="13826" max="13826" width="25.5703125" style="11" customWidth="1"/>
    <col min="13827" max="13828" width="13.5703125" style="11" customWidth="1"/>
    <col min="13829" max="13829" width="13.85546875" style="11" customWidth="1"/>
    <col min="13830" max="13833" width="14.85546875" style="11" customWidth="1"/>
    <col min="13834" max="13835" width="14.28515625" style="11" customWidth="1"/>
    <col min="13836" max="14079" width="9.140625" style="11"/>
    <col min="14080" max="14080" width="5.140625" style="11" customWidth="1"/>
    <col min="14081" max="14081" width="9.140625" style="11"/>
    <col min="14082" max="14082" width="25.5703125" style="11" customWidth="1"/>
    <col min="14083" max="14084" width="13.5703125" style="11" customWidth="1"/>
    <col min="14085" max="14085" width="13.85546875" style="11" customWidth="1"/>
    <col min="14086" max="14089" width="14.85546875" style="11" customWidth="1"/>
    <col min="14090" max="14091" width="14.28515625" style="11" customWidth="1"/>
    <col min="14092" max="14335" width="9.140625" style="11"/>
    <col min="14336" max="14336" width="5.140625" style="11" customWidth="1"/>
    <col min="14337" max="14337" width="9.140625" style="11"/>
    <col min="14338" max="14338" width="25.5703125" style="11" customWidth="1"/>
    <col min="14339" max="14340" width="13.5703125" style="11" customWidth="1"/>
    <col min="14341" max="14341" width="13.85546875" style="11" customWidth="1"/>
    <col min="14342" max="14345" width="14.85546875" style="11" customWidth="1"/>
    <col min="14346" max="14347" width="14.28515625" style="11" customWidth="1"/>
    <col min="14348" max="14591" width="9.140625" style="11"/>
    <col min="14592" max="14592" width="5.140625" style="11" customWidth="1"/>
    <col min="14593" max="14593" width="9.140625" style="11"/>
    <col min="14594" max="14594" width="25.5703125" style="11" customWidth="1"/>
    <col min="14595" max="14596" width="13.5703125" style="11" customWidth="1"/>
    <col min="14597" max="14597" width="13.85546875" style="11" customWidth="1"/>
    <col min="14598" max="14601" width="14.85546875" style="11" customWidth="1"/>
    <col min="14602" max="14603" width="14.28515625" style="11" customWidth="1"/>
    <col min="14604" max="14847" width="9.140625" style="11"/>
    <col min="14848" max="14848" width="5.140625" style="11" customWidth="1"/>
    <col min="14849" max="14849" width="9.140625" style="11"/>
    <col min="14850" max="14850" width="25.5703125" style="11" customWidth="1"/>
    <col min="14851" max="14852" width="13.5703125" style="11" customWidth="1"/>
    <col min="14853" max="14853" width="13.85546875" style="11" customWidth="1"/>
    <col min="14854" max="14857" width="14.85546875" style="11" customWidth="1"/>
    <col min="14858" max="14859" width="14.28515625" style="11" customWidth="1"/>
    <col min="14860" max="15103" width="9.140625" style="11"/>
    <col min="15104" max="15104" width="5.140625" style="11" customWidth="1"/>
    <col min="15105" max="15105" width="9.140625" style="11"/>
    <col min="15106" max="15106" width="25.5703125" style="11" customWidth="1"/>
    <col min="15107" max="15108" width="13.5703125" style="11" customWidth="1"/>
    <col min="15109" max="15109" width="13.85546875" style="11" customWidth="1"/>
    <col min="15110" max="15113" width="14.85546875" style="11" customWidth="1"/>
    <col min="15114" max="15115" width="14.28515625" style="11" customWidth="1"/>
    <col min="15116" max="15359" width="9.140625" style="11"/>
    <col min="15360" max="15360" width="5.140625" style="11" customWidth="1"/>
    <col min="15361" max="15361" width="9.140625" style="11"/>
    <col min="15362" max="15362" width="25.5703125" style="11" customWidth="1"/>
    <col min="15363" max="15364" width="13.5703125" style="11" customWidth="1"/>
    <col min="15365" max="15365" width="13.85546875" style="11" customWidth="1"/>
    <col min="15366" max="15369" width="14.85546875" style="11" customWidth="1"/>
    <col min="15370" max="15371" width="14.28515625" style="11" customWidth="1"/>
    <col min="15372" max="15615" width="9.140625" style="11"/>
    <col min="15616" max="15616" width="5.140625" style="11" customWidth="1"/>
    <col min="15617" max="15617" width="9.140625" style="11"/>
    <col min="15618" max="15618" width="25.5703125" style="11" customWidth="1"/>
    <col min="15619" max="15620" width="13.5703125" style="11" customWidth="1"/>
    <col min="15621" max="15621" width="13.85546875" style="11" customWidth="1"/>
    <col min="15622" max="15625" width="14.85546875" style="11" customWidth="1"/>
    <col min="15626" max="15627" width="14.28515625" style="11" customWidth="1"/>
    <col min="15628" max="15871" width="9.140625" style="11"/>
    <col min="15872" max="15872" width="5.140625" style="11" customWidth="1"/>
    <col min="15873" max="15873" width="9.140625" style="11"/>
    <col min="15874" max="15874" width="25.5703125" style="11" customWidth="1"/>
    <col min="15875" max="15876" width="13.5703125" style="11" customWidth="1"/>
    <col min="15877" max="15877" width="13.85546875" style="11" customWidth="1"/>
    <col min="15878" max="15881" width="14.85546875" style="11" customWidth="1"/>
    <col min="15882" max="15883" width="14.28515625" style="11" customWidth="1"/>
    <col min="15884" max="16127" width="9.140625" style="11"/>
    <col min="16128" max="16128" width="5.140625" style="11" customWidth="1"/>
    <col min="16129" max="16129" width="9.140625" style="11"/>
    <col min="16130" max="16130" width="25.5703125" style="11" customWidth="1"/>
    <col min="16131" max="16132" width="13.5703125" style="11" customWidth="1"/>
    <col min="16133" max="16133" width="13.85546875" style="11" customWidth="1"/>
    <col min="16134" max="16137" width="14.85546875" style="11" customWidth="1"/>
    <col min="16138" max="16139" width="14.28515625" style="11" customWidth="1"/>
    <col min="16140" max="16384" width="9.140625" style="11"/>
  </cols>
  <sheetData>
    <row r="1" spans="1:9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95" ht="20.25">
      <c r="A2" s="60" t="s">
        <v>10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95" ht="20.25">
      <c r="A3" s="60" t="s">
        <v>22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95" ht="16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25</v>
      </c>
      <c r="N4" s="1"/>
      <c r="O4" s="1"/>
    </row>
    <row r="5" spans="1:95" s="12" customFormat="1" ht="30" customHeight="1" thickBot="1">
      <c r="A5" s="69" t="s">
        <v>0</v>
      </c>
      <c r="B5" s="61" t="s">
        <v>1</v>
      </c>
      <c r="C5" s="62"/>
      <c r="D5" s="61" t="s">
        <v>18</v>
      </c>
      <c r="E5" s="68"/>
      <c r="F5" s="66"/>
      <c r="G5" s="67"/>
      <c r="H5" s="66" t="s">
        <v>19</v>
      </c>
      <c r="I5" s="66"/>
      <c r="J5" s="66"/>
      <c r="K5" s="67"/>
      <c r="L5" s="65" t="s">
        <v>20</v>
      </c>
      <c r="M5" s="66"/>
      <c r="N5" s="66"/>
      <c r="O5" s="67"/>
    </row>
    <row r="6" spans="1:95" s="12" customFormat="1" ht="68.25" customHeight="1" thickBot="1">
      <c r="A6" s="70"/>
      <c r="B6" s="63"/>
      <c r="C6" s="64"/>
      <c r="D6" s="29" t="s">
        <v>30</v>
      </c>
      <c r="E6" s="29" t="s">
        <v>27</v>
      </c>
      <c r="F6" s="50" t="s">
        <v>33</v>
      </c>
      <c r="G6" s="43" t="s">
        <v>11</v>
      </c>
      <c r="H6" s="45" t="s">
        <v>31</v>
      </c>
      <c r="I6" s="33" t="s">
        <v>28</v>
      </c>
      <c r="J6" s="50" t="s">
        <v>32</v>
      </c>
      <c r="K6" s="20" t="s">
        <v>11</v>
      </c>
      <c r="L6" s="45" t="s">
        <v>31</v>
      </c>
      <c r="M6" s="50" t="s">
        <v>28</v>
      </c>
      <c r="N6" s="29" t="s">
        <v>32</v>
      </c>
      <c r="O6" s="20" t="s">
        <v>11</v>
      </c>
    </row>
    <row r="7" spans="1:95" ht="18.75" customHeight="1" thickBot="1">
      <c r="A7" s="6">
        <v>1</v>
      </c>
      <c r="B7" s="56">
        <v>1</v>
      </c>
      <c r="C7" s="57"/>
      <c r="D7" s="10">
        <v>2</v>
      </c>
      <c r="E7" s="5">
        <v>3</v>
      </c>
      <c r="F7" s="5" t="s">
        <v>14</v>
      </c>
      <c r="G7" s="5" t="s">
        <v>15</v>
      </c>
      <c r="H7" s="30">
        <v>6</v>
      </c>
      <c r="I7" s="5">
        <v>7</v>
      </c>
      <c r="J7" s="32" t="s">
        <v>16</v>
      </c>
      <c r="K7" s="31" t="s">
        <v>17</v>
      </c>
      <c r="L7" s="5">
        <v>10</v>
      </c>
      <c r="M7" s="5">
        <v>11</v>
      </c>
      <c r="N7" s="21" t="s">
        <v>12</v>
      </c>
      <c r="O7" s="5" t="s">
        <v>13</v>
      </c>
    </row>
    <row r="8" spans="1:95" ht="24" hidden="1" customHeight="1">
      <c r="A8" s="4"/>
      <c r="B8" s="22"/>
      <c r="C8" s="23"/>
      <c r="D8" s="24"/>
      <c r="E8" s="7"/>
      <c r="F8" s="7"/>
      <c r="G8" s="25"/>
      <c r="H8" s="8"/>
      <c r="I8" s="8"/>
      <c r="J8" s="9"/>
      <c r="K8" s="9"/>
      <c r="L8" s="27"/>
      <c r="M8" s="9"/>
      <c r="N8" s="9"/>
      <c r="O8" s="28"/>
    </row>
    <row r="9" spans="1:95" s="37" customFormat="1" ht="22.5" customHeight="1">
      <c r="A9" s="38" t="s">
        <v>2</v>
      </c>
      <c r="B9" s="58" t="s">
        <v>21</v>
      </c>
      <c r="C9" s="58"/>
      <c r="D9" s="44">
        <v>1768</v>
      </c>
      <c r="E9" s="39">
        <v>1746</v>
      </c>
      <c r="F9" s="40">
        <f>E9-D9</f>
        <v>-22</v>
      </c>
      <c r="G9" s="41">
        <f>E9/D9*100</f>
        <v>98.755656108597293</v>
      </c>
      <c r="H9" s="2">
        <v>79973.7</v>
      </c>
      <c r="I9" s="41">
        <v>96622.8</v>
      </c>
      <c r="J9" s="41">
        <f>I9-H9</f>
        <v>16649.100000000006</v>
      </c>
      <c r="K9" s="41">
        <f>I9/H9*100</f>
        <v>120.81821898949281</v>
      </c>
      <c r="L9" s="41">
        <f>H9/D9/6</f>
        <v>7.5389988687782798</v>
      </c>
      <c r="M9" s="41">
        <f>I9/E9/6</f>
        <v>9.223253150057273</v>
      </c>
      <c r="N9" s="41">
        <f>M9-L9</f>
        <v>1.6842542812789931</v>
      </c>
      <c r="O9" s="41">
        <f>M9/L9*100</f>
        <v>122.34055622761927</v>
      </c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</row>
    <row r="10" spans="1:95" ht="22.5" customHeight="1">
      <c r="A10" s="34" t="s">
        <v>23</v>
      </c>
      <c r="B10" s="59" t="s">
        <v>4</v>
      </c>
      <c r="C10" s="59"/>
      <c r="D10" s="13">
        <v>29</v>
      </c>
      <c r="E10" s="35">
        <v>22</v>
      </c>
      <c r="F10" s="13">
        <f t="shared" ref="F10:F13" si="0">E10-D10</f>
        <v>-7</v>
      </c>
      <c r="G10" s="3">
        <f t="shared" ref="G10:G13" si="1">E10/D10*100</f>
        <v>75.862068965517238</v>
      </c>
      <c r="H10" s="3">
        <v>810.31</v>
      </c>
      <c r="I10" s="3">
        <v>611.70000000000005</v>
      </c>
      <c r="J10" s="3">
        <f t="shared" ref="J10:J13" si="2">I10-H10</f>
        <v>-198.6099999999999</v>
      </c>
      <c r="K10" s="3">
        <f t="shared" ref="K10:K13" si="3">I10/H10*100</f>
        <v>75.48962742654048</v>
      </c>
      <c r="L10" s="48">
        <f t="shared" ref="L10:L14" si="4">H10/D10/6</f>
        <v>4.6569540229885051</v>
      </c>
      <c r="M10" s="49">
        <f t="shared" ref="M10" si="5">I10/E10/6</f>
        <v>4.6340909090909097</v>
      </c>
      <c r="N10" s="3">
        <f>M10-L10</f>
        <v>-2.2863113897595433E-2</v>
      </c>
      <c r="O10" s="3">
        <f t="shared" ref="O10:O13" si="6">M10/L10*100</f>
        <v>99.50905433498518</v>
      </c>
    </row>
    <row r="11" spans="1:95" ht="22.5" customHeight="1">
      <c r="A11" s="34" t="s">
        <v>24</v>
      </c>
      <c r="B11" s="58" t="s">
        <v>6</v>
      </c>
      <c r="C11" s="58"/>
      <c r="D11" s="13">
        <v>68</v>
      </c>
      <c r="E11" s="35">
        <v>65</v>
      </c>
      <c r="F11" s="13">
        <f t="shared" si="0"/>
        <v>-3</v>
      </c>
      <c r="G11" s="3">
        <f t="shared" si="1"/>
        <v>95.588235294117652</v>
      </c>
      <c r="H11" s="36">
        <v>1542.7</v>
      </c>
      <c r="I11" s="3">
        <v>1853.2</v>
      </c>
      <c r="J11" s="3">
        <f t="shared" si="2"/>
        <v>310.5</v>
      </c>
      <c r="K11" s="3">
        <f t="shared" si="3"/>
        <v>120.1270499773125</v>
      </c>
      <c r="L11" s="41">
        <f t="shared" si="4"/>
        <v>3.7811274509803923</v>
      </c>
      <c r="M11" s="3">
        <v>4.4000000000000004</v>
      </c>
      <c r="N11" s="3">
        <f t="shared" ref="N11:N13" si="7">M11-L11</f>
        <v>0.61887254901960809</v>
      </c>
      <c r="O11" s="3">
        <v>100</v>
      </c>
    </row>
    <row r="12" spans="1:95" ht="22.5" customHeight="1">
      <c r="A12" s="34" t="s">
        <v>3</v>
      </c>
      <c r="B12" s="59" t="s">
        <v>7</v>
      </c>
      <c r="C12" s="59"/>
      <c r="D12" s="13">
        <v>166</v>
      </c>
      <c r="E12" s="35">
        <v>181</v>
      </c>
      <c r="F12" s="13">
        <f t="shared" si="0"/>
        <v>15</v>
      </c>
      <c r="G12" s="3">
        <f t="shared" si="1"/>
        <v>109.03614457831326</v>
      </c>
      <c r="H12" s="3">
        <v>4448.3999999999996</v>
      </c>
      <c r="I12" s="3">
        <v>5361.7</v>
      </c>
      <c r="J12" s="3">
        <f t="shared" si="2"/>
        <v>913.30000000000018</v>
      </c>
      <c r="K12" s="3">
        <f t="shared" si="3"/>
        <v>120.53097743008723</v>
      </c>
      <c r="L12" s="41">
        <f t="shared" si="4"/>
        <v>4.4662650602409633</v>
      </c>
      <c r="M12" s="3">
        <v>6</v>
      </c>
      <c r="N12" s="3">
        <f t="shared" si="7"/>
        <v>1.5337349397590367</v>
      </c>
      <c r="O12" s="3">
        <f t="shared" si="6"/>
        <v>134.34043701106017</v>
      </c>
    </row>
    <row r="13" spans="1:95" ht="22.5" customHeight="1" thickBot="1">
      <c r="A13" s="34" t="s">
        <v>5</v>
      </c>
      <c r="B13" s="58" t="s">
        <v>8</v>
      </c>
      <c r="C13" s="58"/>
      <c r="D13" s="13">
        <v>13</v>
      </c>
      <c r="E13" s="35">
        <v>15</v>
      </c>
      <c r="F13" s="13">
        <f t="shared" si="0"/>
        <v>2</v>
      </c>
      <c r="G13" s="3">
        <f t="shared" si="1"/>
        <v>115.38461538461537</v>
      </c>
      <c r="H13" s="2">
        <v>440.8</v>
      </c>
      <c r="I13" s="3">
        <v>677.1</v>
      </c>
      <c r="J13" s="3">
        <f t="shared" si="2"/>
        <v>236.3</v>
      </c>
      <c r="K13" s="3">
        <f t="shared" si="3"/>
        <v>153.60707803992742</v>
      </c>
      <c r="L13" s="46">
        <f t="shared" si="4"/>
        <v>5.6512820512820516</v>
      </c>
      <c r="M13" s="3">
        <v>5.9</v>
      </c>
      <c r="N13" s="3">
        <f t="shared" si="7"/>
        <v>0.24871794871794872</v>
      </c>
      <c r="O13" s="3">
        <f t="shared" si="6"/>
        <v>104.4010889292196</v>
      </c>
    </row>
    <row r="14" spans="1:95" s="12" customFormat="1" ht="23.45" customHeight="1" thickBot="1">
      <c r="A14" s="53" t="s">
        <v>9</v>
      </c>
      <c r="B14" s="54"/>
      <c r="C14" s="55"/>
      <c r="D14" s="14">
        <f>SUM(D9:D13)</f>
        <v>2044</v>
      </c>
      <c r="E14" s="14">
        <f>SUM(E9:E13)</f>
        <v>2029</v>
      </c>
      <c r="F14" s="15">
        <f t="shared" ref="F14" si="8">E14-D14</f>
        <v>-15</v>
      </c>
      <c r="G14" s="19">
        <f t="shared" ref="G14" si="9">E14/D14*100</f>
        <v>99.266144814090012</v>
      </c>
      <c r="H14" s="17">
        <f>SUM(H9:H13)</f>
        <v>87215.909999999989</v>
      </c>
      <c r="I14" s="17">
        <f>SUM(I9:I13)</f>
        <v>105126.5</v>
      </c>
      <c r="J14" s="18">
        <f>I14-H14</f>
        <v>17910.590000000011</v>
      </c>
      <c r="K14" s="26">
        <f>I14/H14*100</f>
        <v>120.53592056770377</v>
      </c>
      <c r="L14" s="47">
        <f t="shared" si="4"/>
        <v>7.111538649706457</v>
      </c>
      <c r="M14" s="17">
        <f>I14/E14/6</f>
        <v>8.6353293905043547</v>
      </c>
      <c r="N14" s="16">
        <f>M14-L14</f>
        <v>1.5237907407978977</v>
      </c>
      <c r="O14" s="19">
        <f>M14/L14*100</f>
        <v>121.42701904405449</v>
      </c>
    </row>
    <row r="15" spans="1:95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8" spans="2:11">
      <c r="B18" s="52" t="s">
        <v>29</v>
      </c>
      <c r="C18" s="52"/>
      <c r="D18" s="52"/>
      <c r="E18" s="52"/>
      <c r="F18" s="52"/>
      <c r="G18" s="52"/>
      <c r="H18" s="52"/>
      <c r="I18" s="52"/>
      <c r="J18" s="52"/>
      <c r="K18" s="52"/>
    </row>
    <row r="19" spans="2:11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7" spans="2:11" ht="59.25" customHeight="1"/>
    <row r="38" spans="2:4">
      <c r="B38" s="51" t="s">
        <v>26</v>
      </c>
      <c r="C38" s="51"/>
      <c r="D38" s="51"/>
    </row>
  </sheetData>
  <mergeCells count="16">
    <mergeCell ref="A2:O2"/>
    <mergeCell ref="A3:O3"/>
    <mergeCell ref="B5:C6"/>
    <mergeCell ref="L5:O5"/>
    <mergeCell ref="H5:K5"/>
    <mergeCell ref="D5:G5"/>
    <mergeCell ref="A5:A6"/>
    <mergeCell ref="B38:D38"/>
    <mergeCell ref="B18:K19"/>
    <mergeCell ref="A14:C14"/>
    <mergeCell ref="B7:C7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scale="6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2018-10-30T09:51:27Z</dcterms:modified>
</cp:coreProperties>
</file>